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P:\BHO Legal\Mandate\A\AWO-Berlin_00_24_JM\AWO-Berlin_02_25_JM IT-Dienstleister\01 Vorbereitung\03 Vergabeunterlagen\"/>
    </mc:Choice>
  </mc:AlternateContent>
  <xr:revisionPtr revIDLastSave="0" documentId="13_ncr:1_{41017381-B2C2-4702-86EF-56B87EF1131E}" xr6:coauthVersionLast="47" xr6:coauthVersionMax="47" xr10:uidLastSave="{00000000-0000-0000-0000-000000000000}"/>
  <bookViews>
    <workbookView xWindow="11424" yWindow="-96" windowWidth="23232" windowHeight="12432" xr2:uid="{AE58823F-DD91-48A1-A2A4-7D2BFCCBAFA4}"/>
  </bookViews>
  <sheets>
    <sheet name="Preisblatt Los 1 LV Berlin" sheetId="2" r:id="rId1"/>
    <sheet name="Preisblatt Los 2 BV" sheetId="4" r:id="rId2"/>
    <sheet name="Preisblatt Los 3 PM" sheetId="5" r:id="rId3"/>
  </sheets>
  <definedNames>
    <definedName name="_xlnm.Print_Area" localSheetId="0">'Preisblatt Los 1 LV Berlin'!$A$1:$E$25</definedName>
    <definedName name="_xlnm.Print_Area" localSheetId="1">'Preisblatt Los 2 BV'!$A$1:$E$25</definedName>
    <definedName name="_xlnm.Print_Area" localSheetId="2">'Preisblatt Los 3 PM'!$A$1:$E$24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2" l="1"/>
  <c r="G20" i="4"/>
  <c r="G19" i="5"/>
  <c r="G21" i="4"/>
  <c r="G23" i="4" s="1"/>
  <c r="G18" i="5"/>
  <c r="G16" i="5"/>
  <c r="G15" i="5"/>
  <c r="G14" i="5"/>
  <c r="G13" i="5"/>
  <c r="G12" i="5"/>
  <c r="G10" i="5"/>
  <c r="G9" i="5"/>
  <c r="G8" i="5"/>
  <c r="G19" i="4"/>
  <c r="G17" i="4"/>
  <c r="G16" i="4"/>
  <c r="G15" i="4"/>
  <c r="G14" i="4"/>
  <c r="G13" i="4"/>
  <c r="G12" i="4"/>
  <c r="G10" i="4"/>
  <c r="G9" i="4"/>
  <c r="G8" i="4"/>
  <c r="G19" i="2"/>
  <c r="G17" i="2"/>
  <c r="G16" i="2"/>
  <c r="G15" i="2"/>
  <c r="G14" i="2"/>
  <c r="G13" i="2"/>
  <c r="G12" i="2"/>
  <c r="G10" i="2"/>
  <c r="G9" i="2"/>
  <c r="G8" i="2"/>
  <c r="G20" i="5" l="1"/>
  <c r="G22" i="5" s="1"/>
  <c r="G21" i="2"/>
  <c r="G23" i="2" s="1"/>
</calcChain>
</file>

<file path=xl/sharedStrings.xml><?xml version="1.0" encoding="utf-8"?>
<sst xmlns="http://schemas.openxmlformats.org/spreadsheetml/2006/main" count="173" uniqueCount="55">
  <si>
    <t>Stundenpreis</t>
  </si>
  <si>
    <t xml:space="preserve"> Beratungsleistung</t>
  </si>
  <si>
    <t>Cloud-Strategie und Systemmodernisierung</t>
  </si>
  <si>
    <t> </t>
  </si>
  <si>
    <t>Strategische Weiterentwicklungen und Projekte</t>
  </si>
  <si>
    <t>Pauschal pro Endgerät</t>
  </si>
  <si>
    <t>Projektierung Mobile Device Management</t>
  </si>
  <si>
    <t>Unveränderliches, nicht von Bietern anzupassendes Budget pro Jahr</t>
  </si>
  <si>
    <t>Einkauf von Hardware</t>
  </si>
  <si>
    <t>Vertragsdatenbank (VDB)</t>
  </si>
  <si>
    <t>Pauschale pro Monat</t>
  </si>
  <si>
    <t>Pauschal pro Vorgang</t>
  </si>
  <si>
    <t>Bereitstellung und Einrichtung von Arbeitsplätzen (IMAC)</t>
  </si>
  <si>
    <t>Einmalige Pauschale</t>
  </si>
  <si>
    <t>Übergabeprozess</t>
  </si>
  <si>
    <t xml:space="preserve"> Zusatzleistungen </t>
  </si>
  <si>
    <t>Gem. Ziffer 3 der Leistungsbeschreibung</t>
  </si>
  <si>
    <t>Pauschale pro Termin an einem beliebigen Standort des AG</t>
  </si>
  <si>
    <t>Pauschle An- und Abfahrt Standort AN - beliebiger Standort Berlin</t>
  </si>
  <si>
    <t xml:space="preserve"> Basisleistung </t>
  </si>
  <si>
    <t xml:space="preserve"> Basisleistungen </t>
  </si>
  <si>
    <t>Fiktives Mengengerüst zu Gewichtungszwecken</t>
  </si>
  <si>
    <t>Ansatz lt. Kalkulation in Euro (netto)</t>
  </si>
  <si>
    <t>Erläuterung</t>
  </si>
  <si>
    <t>Kalkulationsgrundlage</t>
  </si>
  <si>
    <t>Aufgabe (Titel)</t>
  </si>
  <si>
    <t>Nr.</t>
  </si>
  <si>
    <t>Los 1: AWO Landesverband Berlin</t>
  </si>
  <si>
    <t xml:space="preserve">Stundenpreis </t>
  </si>
  <si>
    <t>Gem. Ziffer 4.2 der Leistungsbeschreibung (Ca. 10 Onboarding-Vorgänge pro Jahr, 10 Offboarding-Vorgänge und 10 Stunden für IMAC Umzug und Änderung)</t>
  </si>
  <si>
    <t>Abrechnung gegen Nachweis nach Maßgabe der Ziffer 4.5 der Leistungsbeschreibung</t>
  </si>
  <si>
    <t>Koordination / Überarbeitung des internen Werkzeugkastens / Toolkatalog zur Erprobung von möglichen neuen Softwarelösungen</t>
  </si>
  <si>
    <t>Gem. Ziffer 4.7 der Leistungsbeschreibung</t>
  </si>
  <si>
    <t>Los 2: AWO Bundesverband</t>
  </si>
  <si>
    <t>Gem. Ziffer 4.3 der Leistungsbeschreibung (Für 6 physische Server (7HE))</t>
  </si>
  <si>
    <t>Gem. Ziffer 4.3 der Leistungsbeschreibung (Für 3 physische Server (12HE))</t>
  </si>
  <si>
    <t>Los 3: AWO pro:mensch gGmbH</t>
  </si>
  <si>
    <t>Gem. Ziffer 4.2 der Leistungsbeschreibung (Ca. 30 Onboarding-Vorgänge pro Jahr, 25 Offboarding-Vorgänge und 20 Stunden für IMAC Umzug und Änderung, sowie datenschutzkonforme Entsorgung)</t>
  </si>
  <si>
    <t>ca. 160 Stunden pro Jahr gem. Ziffer 3.4 und 3.11 der Leistungsbeschreibung</t>
  </si>
  <si>
    <t>Zusatzstunden Basisleistungen</t>
  </si>
  <si>
    <t>Optional: Rechenzentrumsleistungen (Housing/Hosting)</t>
  </si>
  <si>
    <t xml:space="preserve"> Dienstleister- und fachliche Beratung bei Vergabeprozessen</t>
  </si>
  <si>
    <t>Zusatzstunden Basisleistungen sowie Endgerätebetreuung/ Telefonie-Infrastruktur im Vertretungsfall</t>
  </si>
  <si>
    <t>Abrechnung gegen Nachweis nach Maßgabe der Ziffer 4.4 der Leistungsbeschreibung</t>
  </si>
  <si>
    <t>Gem. Ziffer 4.5 der Leistungsbeschreibung für ca. 140 Endgeräte</t>
  </si>
  <si>
    <t>Gem. Ziffer 4.6 der Leistungsbeschreibung</t>
  </si>
  <si>
    <t xml:space="preserve">Gem. Ziffer 4.1 der Leistungsbeschreibung </t>
  </si>
  <si>
    <t xml:space="preserve">Gem. Ziffer 4.4 der Leistungsbeschreibung  </t>
  </si>
  <si>
    <t>Gem. Ziffer 4.6 der Leistungsbeschreibung für ca. 100 Endgeräte</t>
  </si>
  <si>
    <t>Summe</t>
  </si>
  <si>
    <t>Umsatzsteuer:</t>
  </si>
  <si>
    <t>Preisreduktion* bei Angebot auf alle Lose:</t>
  </si>
  <si>
    <t>Wertungspreis:</t>
  </si>
  <si>
    <r>
      <t xml:space="preserve">Hinweis an die Bietenden:
</t>
    </r>
    <r>
      <rPr>
        <b/>
        <sz val="12"/>
        <color rgb="FF000000"/>
        <rFont val="Aptos Narrow"/>
      </rPr>
      <t xml:space="preserve">Bitte füllen Sie die </t>
    </r>
    <r>
      <rPr>
        <b/>
        <sz val="12"/>
        <color rgb="FF8EA9DB"/>
        <rFont val="Aptos Narrow"/>
      </rPr>
      <t>farblich markierten</t>
    </r>
    <r>
      <rPr>
        <b/>
        <sz val="12"/>
        <color rgb="FF000000"/>
        <rFont val="Aptos Narrow"/>
      </rPr>
      <t xml:space="preserve"> Felder aus.
Alle Positionen (mit Ausnahme der Preisreduktion) müssen kalkulatorisch bepreist sein. Andernfalls ist das Preisblatt nicht wertbar!
</t>
    </r>
    <r>
      <rPr>
        <sz val="12"/>
        <color rgb="FF000000"/>
        <rFont val="Aptos Narrow"/>
      </rPr>
      <t xml:space="preserve">Die Angebotspreise sind unter folgenden Prämissen zu kalkulieren:
- Die Preise verstehen sich </t>
    </r>
    <r>
      <rPr>
        <b/>
        <sz val="12"/>
        <color rgb="FFFF0000"/>
        <rFont val="Aptos Narrow"/>
      </rPr>
      <t xml:space="preserve">netto </t>
    </r>
    <r>
      <rPr>
        <sz val="12"/>
        <color rgb="FF000000"/>
        <rFont val="Aptos Narrow"/>
      </rPr>
      <t xml:space="preserve">in EUR, inklusive aller Nebenkosten.
* Preisreduktion: Bietern steht es frei, eine prozentuale Preisreduktion (bspw. da Synergieeffekte zu geringeren Kosten führen) auf den Nettoangebotspreis anzubieten, sofern für </t>
    </r>
    <r>
      <rPr>
        <b/>
        <sz val="12"/>
        <color rgb="FF000000"/>
        <rFont val="Aptos Narrow"/>
        <family val="2"/>
      </rPr>
      <t>alle drei Lose</t>
    </r>
    <r>
      <rPr>
        <sz val="12"/>
        <color rgb="FF000000"/>
        <rFont val="Aptos Narrow"/>
      </rPr>
      <t xml:space="preserve"> angeboten wird. Die Preisreduktion wird in diesem Fall beim Wertungspreis berücksichtigt. Im Zuschlagsfall ist auf jeder Rechnung die Preisreduktion auf den Nettopreis auszuweisen. Vergütet werden nur die angebotenen Preise abzüglich der Preisreduktion. Die Preisreduktion gilt für die gesamte Vertragslaufzeit. Kommt das Angebot nicht für den Zuschlag bei allen drei Losen in Betracht, wird die Preisreduktion bei der Wertung nicht berücksichtigt und muss - im Zuschlagsfall - nicht ausgewiesen werden.</t>
    </r>
  </si>
  <si>
    <r>
      <t xml:space="preserve">Hinweis an die Bietenden:
</t>
    </r>
    <r>
      <rPr>
        <b/>
        <sz val="12"/>
        <color rgb="FF000000"/>
        <rFont val="Aptos Narrow"/>
      </rPr>
      <t xml:space="preserve">Bitte füllen Sie die </t>
    </r>
    <r>
      <rPr>
        <b/>
        <sz val="12"/>
        <color rgb="FF8EA9DB"/>
        <rFont val="Aptos Narrow"/>
      </rPr>
      <t>farblich markierten</t>
    </r>
    <r>
      <rPr>
        <b/>
        <sz val="12"/>
        <color rgb="FF000000"/>
        <rFont val="Aptos Narrow"/>
      </rPr>
      <t xml:space="preserve"> Felder aus.
Alle Positionen (mit Ausnahme der Preisreduktion) müssen kalkulatorisch bepreist sein. Andernfalls ist das Preisblatt nicht wertbar!
</t>
    </r>
    <r>
      <rPr>
        <sz val="12"/>
        <color rgb="FF000000"/>
        <rFont val="Aptos Narrow"/>
      </rPr>
      <t xml:space="preserve">Die Angebotspreise sind unter folgenden Prämissen zu kalkulieren:
- Die Preise verstehen sich </t>
    </r>
    <r>
      <rPr>
        <b/>
        <sz val="12"/>
        <color rgb="FFFF0000"/>
        <rFont val="Aptos Narrow"/>
      </rPr>
      <t xml:space="preserve">netto </t>
    </r>
    <r>
      <rPr>
        <sz val="12"/>
        <color rgb="FF000000"/>
        <rFont val="Aptos Narrow"/>
      </rPr>
      <t xml:space="preserve">in EUR, inklusive aller Nebenkosten.
* Preisreduktion: Bietern steht es frei, eine prozentuale Preisreduktion (bspw. da Synergieeffekte zu geringeren Kosten führen) auf den Nettoangebotspreis anzubieten, sofern für </t>
    </r>
    <r>
      <rPr>
        <b/>
        <sz val="12"/>
        <color rgb="FF000000"/>
        <rFont val="Aptos Narrow"/>
        <family val="2"/>
      </rPr>
      <t>alle drei Lose</t>
    </r>
    <r>
      <rPr>
        <sz val="12"/>
        <color rgb="FF000000"/>
        <rFont val="Aptos Narrow"/>
      </rPr>
      <t xml:space="preserve"> angeboten wird. Die Preisreduktion wird in diesem Fall beim Wertungspreis berücksichtigt. Im Zuschlagsfall ist auf jeder Rechnung die Preisreduktion auf den Nettopreisauszuweisen. Vergütet werden nur die angebotenen Preise abzüglich der Preisreduktion. Die Preisreduktion gilt für die gesamte Vertragslaufzeit. Kommt das Angebot nicht für den Zuschlag bei allen drei Losen in Betracht, wird die Preisreduktion bei der Wertung nicht berücksichtigt und muss - im Zuschlagsfall - nicht ausgewiesen werden.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</si>
</sst>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8" x14ac:knownFonts="1">
    <font>
      <sz val="11"/>
      <color theme="1"/>
      <name val="Aptos Narrow"/>
      <family val="2"/>
      <scheme val="minor"/>
    </font>
    <font>
      <sz val="11"/>
      <color theme="1"/>
      <name val="Aptos Narrow"/>
      <family val="2"/>
      <scheme val="minor"/>
    </font>
    <font>
      <sz val="11"/>
      <color theme="1"/>
      <name val="Aptos Narrow"/>
    </font>
    <font>
      <sz val="11"/>
      <color rgb="FF000000"/>
      <name val="Aptos Narrow"/>
      <family val="2"/>
    </font>
    <font>
      <sz val="11"/>
      <color rgb="FF000000"/>
      <name val="Aptos Narrow"/>
    </font>
    <font>
      <b/>
      <u/>
      <sz val="12"/>
      <color rgb="FF000000"/>
      <name val="Aptos Narrow"/>
      <family val="2"/>
    </font>
    <font>
      <b/>
      <sz val="12"/>
      <color rgb="FF000000"/>
      <name val="Aptos Narrow"/>
    </font>
    <font>
      <b/>
      <sz val="12"/>
      <color rgb="FF8EA9DB"/>
      <name val="Aptos Narrow"/>
    </font>
    <font>
      <sz val="12"/>
      <color rgb="FF000000"/>
      <name val="Aptos Narrow"/>
    </font>
    <font>
      <b/>
      <sz val="12"/>
      <color rgb="FFFF0000"/>
      <name val="Aptos Narrow"/>
    </font>
    <font>
      <b/>
      <sz val="11"/>
      <color rgb="FF000000"/>
      <name val="Aptos Narrow"/>
      <family val="2"/>
    </font>
    <font>
      <b/>
      <sz val="12"/>
      <color rgb="FFFFFFFF"/>
      <name val="Aptos Narrow"/>
      <family val="2"/>
    </font>
    <font>
      <sz val="14"/>
      <color theme="1"/>
      <name val="Aptos Narrow"/>
      <family val="2"/>
      <scheme val="minor"/>
    </font>
    <font>
      <sz val="14"/>
      <color rgb="FF000000"/>
      <name val="Aptos Narrow"/>
      <family val="2"/>
    </font>
    <font>
      <b/>
      <sz val="14"/>
      <color rgb="FF000000"/>
      <name val="Aptos Narrow"/>
      <family val="2"/>
    </font>
    <font>
      <sz val="11"/>
      <color rgb="FFFF0000"/>
      <name val="Aptos Narrow"/>
      <family val="2"/>
      <scheme val="minor"/>
    </font>
    <font>
      <b/>
      <sz val="11"/>
      <color theme="1"/>
      <name val="Aptos Narrow"/>
      <family val="2"/>
      <scheme val="minor"/>
    </font>
    <font>
      <b/>
      <sz val="12"/>
      <color rgb="FF000000"/>
      <name val="Aptos Narrow"/>
      <family val="2"/>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rgb="FF0E2841"/>
        <bgColor rgb="FF000000"/>
      </patternFill>
    </fill>
    <fill>
      <patternFill patternType="solid">
        <fgColor theme="0" tint="-0.14999847407452621"/>
        <bgColor indexed="64"/>
      </patternFill>
    </fill>
  </fills>
  <borders count="13">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1" fillId="0" borderId="0"/>
    <xf numFmtId="44" fontId="1" fillId="0" borderId="0" applyFont="0" applyFill="0" applyBorder="0" applyAlignment="0" applyProtection="0"/>
    <xf numFmtId="0" fontId="2" fillId="0" borderId="0"/>
  </cellStyleXfs>
  <cellXfs count="45">
    <xf numFmtId="0" fontId="0" fillId="0" borderId="0" xfId="0"/>
    <xf numFmtId="164" fontId="4" fillId="3" borderId="4" xfId="3" applyNumberFormat="1" applyFont="1" applyFill="1" applyBorder="1" applyProtection="1">
      <protection locked="0"/>
    </xf>
    <xf numFmtId="10" fontId="4" fillId="3" borderId="11" xfId="3" applyNumberFormat="1" applyFont="1" applyFill="1" applyBorder="1" applyProtection="1">
      <protection locked="0"/>
    </xf>
    <xf numFmtId="0" fontId="14" fillId="0" borderId="0" xfId="3" applyFont="1" applyProtection="1"/>
    <xf numFmtId="0" fontId="3" fillId="0" borderId="0" xfId="3" applyFont="1" applyProtection="1"/>
    <xf numFmtId="0" fontId="1" fillId="0" borderId="0" xfId="1" applyProtection="1"/>
    <xf numFmtId="0" fontId="13" fillId="0" borderId="0" xfId="3" applyFont="1" applyProtection="1"/>
    <xf numFmtId="0" fontId="12" fillId="0" borderId="0" xfId="1" applyFont="1" applyProtection="1"/>
    <xf numFmtId="0" fontId="4" fillId="0" borderId="0" xfId="3" applyFont="1" applyProtection="1"/>
    <xf numFmtId="0" fontId="11" fillId="4" borderId="11" xfId="3" applyFont="1" applyFill="1" applyBorder="1" applyAlignment="1" applyProtection="1">
      <alignment wrapText="1"/>
    </xf>
    <xf numFmtId="0" fontId="11" fillId="4" borderId="10" xfId="3" applyFont="1" applyFill="1" applyBorder="1" applyAlignment="1" applyProtection="1">
      <alignment wrapText="1"/>
    </xf>
    <xf numFmtId="0" fontId="11" fillId="4" borderId="9" xfId="3" applyFont="1" applyFill="1" applyBorder="1" applyAlignment="1" applyProtection="1">
      <alignment wrapText="1"/>
    </xf>
    <xf numFmtId="0" fontId="11" fillId="4" borderId="8" xfId="3" applyFont="1" applyFill="1" applyBorder="1" applyAlignment="1" applyProtection="1">
      <alignment wrapText="1"/>
    </xf>
    <xf numFmtId="0" fontId="1" fillId="0" borderId="0" xfId="1" applyAlignment="1" applyProtection="1">
      <alignment vertical="top" wrapText="1"/>
    </xf>
    <xf numFmtId="0" fontId="10" fillId="0" borderId="5" xfId="3" applyFont="1" applyBorder="1" applyAlignment="1" applyProtection="1">
      <alignment horizontal="center" vertical="top"/>
    </xf>
    <xf numFmtId="0" fontId="10" fillId="5" borderId="7" xfId="3" applyFont="1" applyFill="1" applyBorder="1" applyAlignment="1" applyProtection="1">
      <alignment horizontal="left" vertical="top"/>
    </xf>
    <xf numFmtId="0" fontId="3" fillId="5" borderId="6" xfId="3" applyFont="1" applyFill="1" applyBorder="1" applyAlignment="1" applyProtection="1">
      <alignment horizontal="left" vertical="top"/>
    </xf>
    <xf numFmtId="0" fontId="4" fillId="5" borderId="4" xfId="3" applyFont="1" applyFill="1" applyBorder="1" applyProtection="1"/>
    <xf numFmtId="0" fontId="3" fillId="5" borderId="0" xfId="3" applyFont="1" applyFill="1" applyProtection="1"/>
    <xf numFmtId="0" fontId="3" fillId="0" borderId="4" xfId="3" applyFont="1" applyBorder="1" applyAlignment="1" applyProtection="1">
      <alignment horizontal="left" vertical="top"/>
    </xf>
    <xf numFmtId="0" fontId="3" fillId="0" borderId="4" xfId="3" applyFont="1" applyBorder="1" applyAlignment="1" applyProtection="1">
      <alignment horizontal="left" vertical="top" wrapText="1"/>
    </xf>
    <xf numFmtId="0" fontId="4" fillId="0" borderId="4" xfId="3" applyFont="1" applyBorder="1" applyProtection="1"/>
    <xf numFmtId="164" fontId="3" fillId="0" borderId="11" xfId="3" applyNumberFormat="1" applyFont="1" applyBorder="1" applyProtection="1"/>
    <xf numFmtId="0" fontId="10" fillId="5" borderId="4" xfId="3" applyFont="1" applyFill="1" applyBorder="1" applyAlignment="1" applyProtection="1">
      <alignment horizontal="left" vertical="top"/>
    </xf>
    <xf numFmtId="0" fontId="3" fillId="5" borderId="4" xfId="3" applyFont="1" applyFill="1" applyBorder="1" applyAlignment="1" applyProtection="1">
      <alignment horizontal="left" vertical="top"/>
    </xf>
    <xf numFmtId="0" fontId="3" fillId="5" borderId="4" xfId="3" applyFont="1" applyFill="1" applyBorder="1" applyAlignment="1" applyProtection="1">
      <alignment horizontal="left" vertical="top" wrapText="1"/>
    </xf>
    <xf numFmtId="164" fontId="4" fillId="5" borderId="4" xfId="3" applyNumberFormat="1" applyFont="1" applyFill="1" applyBorder="1" applyProtection="1"/>
    <xf numFmtId="0" fontId="3" fillId="5" borderId="11" xfId="3" applyFont="1" applyFill="1" applyBorder="1" applyProtection="1"/>
    <xf numFmtId="164" fontId="4" fillId="0" borderId="4" xfId="3" applyNumberFormat="1" applyFont="1" applyBorder="1" applyProtection="1"/>
    <xf numFmtId="0" fontId="15" fillId="0" borderId="0" xfId="1" applyFont="1" applyProtection="1"/>
    <xf numFmtId="0" fontId="10" fillId="0" borderId="0" xfId="3" applyFont="1" applyAlignment="1" applyProtection="1">
      <alignment horizontal="center" vertical="center"/>
    </xf>
    <xf numFmtId="0" fontId="10" fillId="0" borderId="0" xfId="3" applyFont="1" applyProtection="1"/>
    <xf numFmtId="0" fontId="10" fillId="0" borderId="0" xfId="3" applyFont="1" applyProtection="1"/>
    <xf numFmtId="164" fontId="10" fillId="0" borderId="12" xfId="3" applyNumberFormat="1" applyFont="1" applyBorder="1" applyProtection="1"/>
    <xf numFmtId="0" fontId="1" fillId="0" borderId="0" xfId="1" applyAlignment="1" applyProtection="1">
      <alignment horizontal="left"/>
    </xf>
    <xf numFmtId="44" fontId="0" fillId="0" borderId="0" xfId="2" applyFont="1" applyProtection="1"/>
    <xf numFmtId="0" fontId="10" fillId="5" borderId="5" xfId="3" applyFont="1" applyFill="1" applyBorder="1" applyAlignment="1" applyProtection="1">
      <alignment horizontal="center" vertical="top"/>
    </xf>
    <xf numFmtId="0" fontId="4" fillId="0" borderId="4" xfId="3" applyFont="1" applyFill="1" applyBorder="1" applyProtection="1"/>
    <xf numFmtId="164" fontId="3" fillId="5" borderId="11" xfId="3" applyNumberFormat="1" applyFont="1" applyFill="1" applyBorder="1" applyProtection="1"/>
    <xf numFmtId="164" fontId="10" fillId="0" borderId="0" xfId="3" applyNumberFormat="1" applyFont="1" applyBorder="1" applyProtection="1"/>
    <xf numFmtId="0" fontId="16" fillId="0" borderId="0" xfId="1" applyFont="1" applyProtection="1"/>
    <xf numFmtId="0" fontId="10" fillId="0" borderId="0" xfId="3" applyFont="1" applyAlignment="1" applyProtection="1">
      <alignment horizontal="right"/>
    </xf>
    <xf numFmtId="0" fontId="5" fillId="2" borderId="3" xfId="3" applyFont="1" applyFill="1" applyBorder="1" applyAlignment="1" applyProtection="1">
      <alignment vertical="center" wrapText="1"/>
    </xf>
    <xf numFmtId="0" fontId="5" fillId="2" borderId="2" xfId="3" applyFont="1" applyFill="1" applyBorder="1" applyAlignment="1" applyProtection="1">
      <alignment vertical="center" wrapText="1"/>
    </xf>
    <xf numFmtId="0" fontId="5" fillId="2" borderId="1" xfId="3" applyFont="1" applyFill="1" applyBorder="1" applyAlignment="1" applyProtection="1">
      <alignment vertical="center" wrapText="1"/>
    </xf>
  </cellXfs>
  <cellStyles count="4">
    <cellStyle name="Standard" xfId="0" builtinId="0"/>
    <cellStyle name="Standard 2" xfId="1" xr:uid="{2D13DF01-BA31-4C3F-ADBB-B51074E11E2F}"/>
    <cellStyle name="Standard 3" xfId="3" xr:uid="{597A7D9D-B828-43F9-A7A3-8E72B5E70CE0}"/>
    <cellStyle name="Währung 2" xfId="2" xr:uid="{6C9C8F1F-3946-44EB-A6C1-2630170146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A03FE-BB8F-4431-8A0F-8F22423C5798}">
  <sheetPr>
    <tabColor theme="6" tint="0.79998168889431442"/>
  </sheetPr>
  <dimension ref="A1:M29"/>
  <sheetViews>
    <sheetView tabSelected="1" zoomScale="70" zoomScaleNormal="70" workbookViewId="0">
      <selection activeCell="E8" sqref="E8"/>
    </sheetView>
  </sheetViews>
  <sheetFormatPr baseColWidth="10" defaultColWidth="10.6640625" defaultRowHeight="14.4" x14ac:dyDescent="0.3"/>
  <cols>
    <col min="1" max="1" width="4.6640625" style="34" customWidth="1"/>
    <col min="2" max="2" width="43.44140625" style="5" customWidth="1"/>
    <col min="3" max="3" width="30.5546875" style="5" customWidth="1"/>
    <col min="4" max="4" width="27.109375" style="5" customWidth="1"/>
    <col min="5" max="5" width="17.6640625" style="35" customWidth="1"/>
    <col min="6" max="6" width="23.44140625" style="5" customWidth="1"/>
    <col min="7" max="7" width="25.21875" style="5" customWidth="1"/>
    <col min="8" max="16384" width="10.6640625" style="5"/>
  </cols>
  <sheetData>
    <row r="1" spans="1:11" ht="18" x14ac:dyDescent="0.35">
      <c r="A1" s="3"/>
      <c r="B1" s="3"/>
      <c r="C1" s="4"/>
      <c r="D1" s="4"/>
      <c r="E1" s="4"/>
      <c r="F1" s="4"/>
      <c r="G1" s="4"/>
    </row>
    <row r="2" spans="1:11" ht="10.199999999999999" customHeight="1" x14ac:dyDescent="0.3">
      <c r="A2" s="4"/>
      <c r="B2" s="4"/>
      <c r="C2" s="4"/>
      <c r="D2" s="4"/>
      <c r="E2" s="4"/>
      <c r="F2" s="4"/>
      <c r="G2" s="4"/>
    </row>
    <row r="3" spans="1:11" s="7" customFormat="1" ht="18" x14ac:dyDescent="0.35">
      <c r="A3" s="6" t="s">
        <v>27</v>
      </c>
      <c r="B3" s="6"/>
      <c r="C3" s="6"/>
      <c r="D3" s="6"/>
      <c r="E3" s="6"/>
      <c r="F3" s="6"/>
      <c r="G3" s="6"/>
    </row>
    <row r="4" spans="1:11" x14ac:dyDescent="0.3">
      <c r="A4" s="4"/>
      <c r="B4" s="4"/>
      <c r="C4" s="4"/>
      <c r="D4" s="4"/>
      <c r="E4" s="4"/>
      <c r="F4" s="4"/>
      <c r="G4" s="4"/>
    </row>
    <row r="5" spans="1:11" ht="14.1" customHeight="1" x14ac:dyDescent="0.3">
      <c r="A5" s="4"/>
      <c r="B5" s="4"/>
      <c r="C5" s="4"/>
      <c r="D5" s="4"/>
      <c r="E5" s="8"/>
      <c r="F5" s="4"/>
      <c r="G5" s="4"/>
    </row>
    <row r="6" spans="1:11" s="13" customFormat="1" ht="46.8" x14ac:dyDescent="0.3">
      <c r="A6" s="9" t="s">
        <v>26</v>
      </c>
      <c r="B6" s="10" t="s">
        <v>25</v>
      </c>
      <c r="C6" s="11" t="s">
        <v>24</v>
      </c>
      <c r="D6" s="11" t="s">
        <v>23</v>
      </c>
      <c r="E6" s="12" t="s">
        <v>22</v>
      </c>
      <c r="F6" s="12" t="s">
        <v>21</v>
      </c>
      <c r="G6" s="12" t="s">
        <v>49</v>
      </c>
    </row>
    <row r="7" spans="1:11" ht="18" customHeight="1" x14ac:dyDescent="0.3">
      <c r="A7" s="14">
        <v>1</v>
      </c>
      <c r="B7" s="15" t="s">
        <v>20</v>
      </c>
      <c r="C7" s="16" t="s">
        <v>3</v>
      </c>
      <c r="D7" s="16" t="s">
        <v>3</v>
      </c>
      <c r="E7" s="17" t="s">
        <v>3</v>
      </c>
      <c r="F7" s="17" t="s">
        <v>3</v>
      </c>
      <c r="G7" s="18"/>
    </row>
    <row r="8" spans="1:11" ht="34.200000000000003" customHeight="1" x14ac:dyDescent="0.3">
      <c r="A8" s="14"/>
      <c r="B8" s="19" t="s">
        <v>19</v>
      </c>
      <c r="C8" s="19" t="s">
        <v>10</v>
      </c>
      <c r="D8" s="20" t="s">
        <v>16</v>
      </c>
      <c r="E8" s="1"/>
      <c r="F8" s="21">
        <v>12</v>
      </c>
      <c r="G8" s="22">
        <f>E8*F8</f>
        <v>0</v>
      </c>
    </row>
    <row r="9" spans="1:11" ht="34.200000000000003" customHeight="1" x14ac:dyDescent="0.3">
      <c r="A9" s="14"/>
      <c r="B9" s="19" t="s">
        <v>39</v>
      </c>
      <c r="C9" s="19" t="s">
        <v>0</v>
      </c>
      <c r="D9" s="20" t="s">
        <v>16</v>
      </c>
      <c r="E9" s="1"/>
      <c r="F9" s="21">
        <v>120</v>
      </c>
      <c r="G9" s="22">
        <f>E9*F9</f>
        <v>0</v>
      </c>
    </row>
    <row r="10" spans="1:11" ht="31.2" customHeight="1" x14ac:dyDescent="0.3">
      <c r="A10" s="14" t="s">
        <v>3</v>
      </c>
      <c r="B10" s="20" t="s">
        <v>18</v>
      </c>
      <c r="C10" s="20" t="s">
        <v>17</v>
      </c>
      <c r="D10" s="20" t="s">
        <v>16</v>
      </c>
      <c r="E10" s="1"/>
      <c r="F10" s="21">
        <v>80</v>
      </c>
      <c r="G10" s="22">
        <f>E10*F10</f>
        <v>0</v>
      </c>
    </row>
    <row r="11" spans="1:11" ht="18" customHeight="1" x14ac:dyDescent="0.3">
      <c r="A11" s="14">
        <v>2</v>
      </c>
      <c r="B11" s="23" t="s">
        <v>15</v>
      </c>
      <c r="C11" s="24" t="s">
        <v>3</v>
      </c>
      <c r="D11" s="25" t="s">
        <v>3</v>
      </c>
      <c r="E11" s="26"/>
      <c r="F11" s="17" t="s">
        <v>3</v>
      </c>
      <c r="G11" s="27"/>
    </row>
    <row r="12" spans="1:11" ht="31.8" customHeight="1" x14ac:dyDescent="0.3">
      <c r="A12" s="14"/>
      <c r="B12" s="19" t="s">
        <v>14</v>
      </c>
      <c r="C12" s="19" t="s">
        <v>13</v>
      </c>
      <c r="D12" s="20" t="s">
        <v>46</v>
      </c>
      <c r="E12" s="1"/>
      <c r="F12" s="21">
        <v>1</v>
      </c>
      <c r="G12" s="22">
        <f t="shared" ref="G12:G17" si="0">E12*F12</f>
        <v>0</v>
      </c>
    </row>
    <row r="13" spans="1:11" ht="91.2" customHeight="1" x14ac:dyDescent="0.3">
      <c r="A13" s="14" t="s">
        <v>3</v>
      </c>
      <c r="B13" s="20" t="s">
        <v>12</v>
      </c>
      <c r="C13" s="19" t="s">
        <v>11</v>
      </c>
      <c r="D13" s="20" t="s">
        <v>37</v>
      </c>
      <c r="E13" s="1"/>
      <c r="F13" s="21">
        <v>55</v>
      </c>
      <c r="G13" s="22">
        <f t="shared" si="0"/>
        <v>0</v>
      </c>
    </row>
    <row r="14" spans="1:11" ht="52.8" customHeight="1" x14ac:dyDescent="0.3">
      <c r="A14" s="14"/>
      <c r="B14" s="20" t="s">
        <v>40</v>
      </c>
      <c r="C14" s="19" t="s">
        <v>10</v>
      </c>
      <c r="D14" s="20" t="s">
        <v>35</v>
      </c>
      <c r="E14" s="1"/>
      <c r="F14" s="21">
        <v>12</v>
      </c>
      <c r="G14" s="22">
        <f t="shared" si="0"/>
        <v>0</v>
      </c>
    </row>
    <row r="15" spans="1:11" ht="33.6" customHeight="1" x14ac:dyDescent="0.3">
      <c r="A15" s="14" t="s">
        <v>3</v>
      </c>
      <c r="B15" s="19" t="s">
        <v>9</v>
      </c>
      <c r="C15" s="19" t="s">
        <v>28</v>
      </c>
      <c r="D15" s="20" t="s">
        <v>47</v>
      </c>
      <c r="E15" s="1"/>
      <c r="F15" s="21">
        <v>20</v>
      </c>
      <c r="G15" s="22">
        <f t="shared" si="0"/>
        <v>0</v>
      </c>
    </row>
    <row r="16" spans="1:11" ht="43.8" customHeight="1" x14ac:dyDescent="0.3">
      <c r="A16" s="14"/>
      <c r="B16" s="19" t="s">
        <v>8</v>
      </c>
      <c r="C16" s="20" t="s">
        <v>7</v>
      </c>
      <c r="D16" s="20" t="s">
        <v>30</v>
      </c>
      <c r="E16" s="28">
        <v>50000</v>
      </c>
      <c r="F16" s="21">
        <v>1</v>
      </c>
      <c r="G16" s="22">
        <f t="shared" si="0"/>
        <v>50000</v>
      </c>
      <c r="K16" s="29"/>
    </row>
    <row r="17" spans="1:13" ht="43.8" customHeight="1" x14ac:dyDescent="0.3">
      <c r="A17" s="14"/>
      <c r="B17" s="19" t="s">
        <v>6</v>
      </c>
      <c r="C17" s="20" t="s">
        <v>5</v>
      </c>
      <c r="D17" s="20" t="s">
        <v>48</v>
      </c>
      <c r="E17" s="1"/>
      <c r="F17" s="21">
        <v>1</v>
      </c>
      <c r="G17" s="22">
        <f t="shared" si="0"/>
        <v>0</v>
      </c>
      <c r="M17" s="29"/>
    </row>
    <row r="18" spans="1:13" ht="18" customHeight="1" x14ac:dyDescent="0.3">
      <c r="A18" s="14">
        <v>3</v>
      </c>
      <c r="B18" s="23" t="s">
        <v>4</v>
      </c>
      <c r="C18" s="24" t="s">
        <v>3</v>
      </c>
      <c r="D18" s="25" t="s">
        <v>3</v>
      </c>
      <c r="E18" s="26"/>
      <c r="F18" s="17" t="s">
        <v>3</v>
      </c>
      <c r="G18" s="27"/>
    </row>
    <row r="19" spans="1:13" ht="18" customHeight="1" x14ac:dyDescent="0.3">
      <c r="A19" s="14" t="s">
        <v>3</v>
      </c>
      <c r="B19" s="19" t="s">
        <v>2</v>
      </c>
      <c r="C19" s="19" t="s">
        <v>0</v>
      </c>
      <c r="D19" s="20" t="s">
        <v>1</v>
      </c>
      <c r="E19" s="1"/>
      <c r="F19" s="21">
        <v>20</v>
      </c>
      <c r="G19" s="22">
        <f>E19*F19</f>
        <v>0</v>
      </c>
    </row>
    <row r="20" spans="1:13" ht="18" customHeight="1" thickBot="1" x14ac:dyDescent="0.35">
      <c r="A20" s="30">
        <v>4</v>
      </c>
      <c r="B20" s="41" t="s">
        <v>51</v>
      </c>
      <c r="C20" s="41"/>
      <c r="D20" s="41"/>
      <c r="E20" s="41"/>
      <c r="F20" s="2"/>
      <c r="G20" s="4">
        <f>E20*F20</f>
        <v>0</v>
      </c>
    </row>
    <row r="21" spans="1:13" ht="18" customHeight="1" thickBot="1" x14ac:dyDescent="0.35">
      <c r="A21" s="4"/>
      <c r="B21" s="31"/>
      <c r="C21" s="31"/>
      <c r="D21" s="31"/>
      <c r="E21" s="31"/>
      <c r="F21" s="32"/>
      <c r="G21" s="33">
        <f>(SUM(G8:G19))*(1-F20)</f>
        <v>50000</v>
      </c>
    </row>
    <row r="22" spans="1:13" ht="18" customHeight="1" thickBot="1" x14ac:dyDescent="0.35">
      <c r="A22" s="4"/>
      <c r="E22" s="40" t="s">
        <v>50</v>
      </c>
      <c r="F22" s="2"/>
      <c r="G22" s="4"/>
    </row>
    <row r="23" spans="1:13" ht="18" customHeight="1" thickBot="1" x14ac:dyDescent="0.35">
      <c r="A23" s="4"/>
      <c r="C23" s="4"/>
      <c r="D23" s="4"/>
      <c r="E23" s="32" t="s">
        <v>52</v>
      </c>
      <c r="F23" s="4"/>
      <c r="G23" s="33">
        <f>G21*(1+F22)</f>
        <v>50000</v>
      </c>
    </row>
    <row r="24" spans="1:13" ht="15" thickBot="1" x14ac:dyDescent="0.35">
      <c r="A24" s="4"/>
      <c r="B24" s="4"/>
      <c r="C24" s="4"/>
      <c r="D24" s="4"/>
      <c r="E24" s="8"/>
      <c r="F24" s="4"/>
    </row>
    <row r="25" spans="1:13" ht="175.8" customHeight="1" thickBot="1" x14ac:dyDescent="0.35">
      <c r="A25" s="42" t="s">
        <v>53</v>
      </c>
      <c r="B25" s="43"/>
      <c r="C25" s="43"/>
      <c r="D25" s="43"/>
      <c r="E25" s="44"/>
      <c r="F25" s="4"/>
      <c r="G25" s="4"/>
    </row>
    <row r="26" spans="1:13" x14ac:dyDescent="0.3">
      <c r="A26" s="4"/>
      <c r="B26" s="4"/>
      <c r="C26" s="4"/>
      <c r="D26" s="4"/>
      <c r="E26" s="8"/>
      <c r="F26" s="4"/>
      <c r="G26" s="4"/>
    </row>
    <row r="27" spans="1:13" x14ac:dyDescent="0.3">
      <c r="A27" s="4"/>
      <c r="B27" s="4"/>
      <c r="C27" s="4"/>
      <c r="D27" s="4"/>
      <c r="E27" s="8"/>
      <c r="F27" s="4"/>
      <c r="G27" s="4"/>
    </row>
    <row r="28" spans="1:13" x14ac:dyDescent="0.3">
      <c r="A28" s="4"/>
      <c r="B28" s="4"/>
      <c r="C28" s="4"/>
      <c r="D28" s="4"/>
      <c r="E28" s="8"/>
      <c r="F28" s="4"/>
      <c r="G28" s="4"/>
    </row>
    <row r="29" spans="1:13" x14ac:dyDescent="0.3">
      <c r="A29" s="4"/>
      <c r="B29" s="4"/>
      <c r="C29" s="4"/>
      <c r="D29" s="4"/>
      <c r="E29" s="8"/>
      <c r="F29" s="4"/>
      <c r="G29" s="4"/>
    </row>
  </sheetData>
  <sheetProtection algorithmName="SHA-512" hashValue="QWoTNqcGGVWXMqpVLH/UpWBqR8WUxIPj+R09ay4RuSfjMMwqtHc/UL+yGMuN16tro3aH0Uornr0C7xAfgCFQAQ==" saltValue="hses6Rb9AgHqtt939ao2ww==" spinCount="100000" sheet="1" objects="1" scenarios="1"/>
  <mergeCells count="3">
    <mergeCell ref="A25:E25"/>
    <mergeCell ref="B21:E21"/>
    <mergeCell ref="B20:E20"/>
  </mergeCells>
  <pageMargins left="0.7" right="0.7" top="0.78740157499999996" bottom="0.78740157499999996" header="0.3" footer="0.3"/>
  <pageSetup paperSize="9" scale="86"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CF7ED-10F6-41D6-B7AD-E27305CAA004}">
  <sheetPr>
    <tabColor theme="6" tint="0.79998168889431442"/>
  </sheetPr>
  <dimension ref="A1:H29"/>
  <sheetViews>
    <sheetView zoomScale="85" zoomScaleNormal="85" workbookViewId="0">
      <selection activeCell="F20" sqref="F20"/>
    </sheetView>
  </sheetViews>
  <sheetFormatPr baseColWidth="10" defaultColWidth="10.6640625" defaultRowHeight="14.4" x14ac:dyDescent="0.3"/>
  <cols>
    <col min="1" max="1" width="4.6640625" style="34" customWidth="1"/>
    <col min="2" max="2" width="43.44140625" style="5" customWidth="1"/>
    <col min="3" max="3" width="30.5546875" style="5" customWidth="1"/>
    <col min="4" max="4" width="27.109375" style="5" customWidth="1"/>
    <col min="5" max="5" width="17.6640625" style="35" customWidth="1"/>
    <col min="6" max="6" width="23.44140625" style="5" customWidth="1"/>
    <col min="7" max="7" width="13.6640625" style="5" customWidth="1"/>
    <col min="8" max="16384" width="10.6640625" style="5"/>
  </cols>
  <sheetData>
    <row r="1" spans="1:8" ht="18" x14ac:dyDescent="0.35">
      <c r="A1" s="3"/>
      <c r="B1" s="3"/>
      <c r="C1" s="4"/>
      <c r="D1" s="4"/>
      <c r="E1" s="4"/>
      <c r="F1" s="4"/>
      <c r="G1" s="4"/>
    </row>
    <row r="2" spans="1:8" ht="10.199999999999999" customHeight="1" x14ac:dyDescent="0.3">
      <c r="A2" s="4"/>
      <c r="B2" s="4"/>
      <c r="C2" s="4"/>
      <c r="D2" s="4"/>
      <c r="E2" s="4"/>
      <c r="F2" s="4"/>
      <c r="G2" s="4"/>
    </row>
    <row r="3" spans="1:8" s="7" customFormat="1" ht="18" x14ac:dyDescent="0.35">
      <c r="A3" s="6" t="s">
        <v>33</v>
      </c>
      <c r="B3" s="6"/>
      <c r="C3" s="6"/>
      <c r="D3" s="6"/>
      <c r="E3" s="6"/>
      <c r="F3" s="6"/>
      <c r="G3" s="6"/>
    </row>
    <row r="4" spans="1:8" x14ac:dyDescent="0.3">
      <c r="A4" s="4"/>
      <c r="B4" s="4"/>
      <c r="C4" s="4"/>
      <c r="D4" s="4"/>
      <c r="E4" s="4"/>
      <c r="F4" s="4"/>
      <c r="G4" s="4"/>
    </row>
    <row r="5" spans="1:8" ht="14.1" customHeight="1" x14ac:dyDescent="0.3">
      <c r="A5" s="4"/>
      <c r="B5" s="4"/>
      <c r="C5" s="4"/>
      <c r="D5" s="4"/>
      <c r="E5" s="8"/>
      <c r="F5" s="4"/>
      <c r="G5" s="4"/>
    </row>
    <row r="6" spans="1:8" s="13" customFormat="1" ht="46.8" x14ac:dyDescent="0.3">
      <c r="A6" s="9" t="s">
        <v>26</v>
      </c>
      <c r="B6" s="10" t="s">
        <v>25</v>
      </c>
      <c r="C6" s="11" t="s">
        <v>24</v>
      </c>
      <c r="D6" s="11" t="s">
        <v>23</v>
      </c>
      <c r="E6" s="12" t="s">
        <v>22</v>
      </c>
      <c r="F6" s="12" t="s">
        <v>21</v>
      </c>
      <c r="G6" s="12" t="s">
        <v>49</v>
      </c>
    </row>
    <row r="7" spans="1:8" ht="18" customHeight="1" x14ac:dyDescent="0.3">
      <c r="A7" s="36">
        <v>1</v>
      </c>
      <c r="B7" s="15" t="s">
        <v>20</v>
      </c>
      <c r="C7" s="16" t="s">
        <v>3</v>
      </c>
      <c r="D7" s="16" t="s">
        <v>3</v>
      </c>
      <c r="E7" s="17" t="s">
        <v>3</v>
      </c>
      <c r="F7" s="17" t="s">
        <v>3</v>
      </c>
      <c r="G7" s="18"/>
    </row>
    <row r="8" spans="1:8" ht="34.200000000000003" customHeight="1" x14ac:dyDescent="0.3">
      <c r="A8" s="14"/>
      <c r="B8" s="19" t="s">
        <v>19</v>
      </c>
      <c r="C8" s="19" t="s">
        <v>10</v>
      </c>
      <c r="D8" s="20" t="s">
        <v>16</v>
      </c>
      <c r="E8" s="1"/>
      <c r="F8" s="21">
        <v>12</v>
      </c>
      <c r="G8" s="22">
        <f>E8*F8</f>
        <v>0</v>
      </c>
    </row>
    <row r="9" spans="1:8" ht="34.200000000000003" customHeight="1" x14ac:dyDescent="0.3">
      <c r="A9" s="14"/>
      <c r="B9" s="19" t="s">
        <v>39</v>
      </c>
      <c r="C9" s="19" t="s">
        <v>0</v>
      </c>
      <c r="D9" s="20" t="s">
        <v>16</v>
      </c>
      <c r="E9" s="1"/>
      <c r="F9" s="21">
        <v>120</v>
      </c>
      <c r="G9" s="22">
        <f>E9*F9</f>
        <v>0</v>
      </c>
    </row>
    <row r="10" spans="1:8" ht="31.2" customHeight="1" x14ac:dyDescent="0.3">
      <c r="A10" s="14" t="s">
        <v>3</v>
      </c>
      <c r="B10" s="20" t="s">
        <v>18</v>
      </c>
      <c r="C10" s="20" t="s">
        <v>17</v>
      </c>
      <c r="D10" s="20" t="s">
        <v>16</v>
      </c>
      <c r="E10" s="1"/>
      <c r="F10" s="21">
        <v>104</v>
      </c>
      <c r="G10" s="22">
        <f>E10*F10</f>
        <v>0</v>
      </c>
    </row>
    <row r="11" spans="1:8" ht="18" customHeight="1" x14ac:dyDescent="0.3">
      <c r="A11" s="36">
        <v>2</v>
      </c>
      <c r="B11" s="23" t="s">
        <v>15</v>
      </c>
      <c r="C11" s="24" t="s">
        <v>3</v>
      </c>
      <c r="D11" s="25" t="s">
        <v>3</v>
      </c>
      <c r="E11" s="26"/>
      <c r="F11" s="17" t="s">
        <v>3</v>
      </c>
      <c r="G11" s="27"/>
    </row>
    <row r="12" spans="1:8" ht="43.8" customHeight="1" x14ac:dyDescent="0.3">
      <c r="A12" s="14"/>
      <c r="B12" s="19" t="s">
        <v>14</v>
      </c>
      <c r="C12" s="19" t="s">
        <v>13</v>
      </c>
      <c r="D12" s="20" t="s">
        <v>46</v>
      </c>
      <c r="E12" s="1"/>
      <c r="F12" s="21">
        <v>1</v>
      </c>
      <c r="G12" s="22">
        <f t="shared" ref="G12:G17" si="0">E12*F12</f>
        <v>0</v>
      </c>
    </row>
    <row r="13" spans="1:8" ht="91.2" customHeight="1" x14ac:dyDescent="0.3">
      <c r="A13" s="14" t="s">
        <v>3</v>
      </c>
      <c r="B13" s="20" t="s">
        <v>12</v>
      </c>
      <c r="C13" s="19" t="s">
        <v>11</v>
      </c>
      <c r="D13" s="20" t="s">
        <v>29</v>
      </c>
      <c r="E13" s="1"/>
      <c r="F13" s="21">
        <v>20</v>
      </c>
      <c r="G13" s="22">
        <f t="shared" si="0"/>
        <v>0</v>
      </c>
    </row>
    <row r="14" spans="1:8" ht="43.8" customHeight="1" x14ac:dyDescent="0.3">
      <c r="A14" s="14"/>
      <c r="B14" s="19" t="s">
        <v>8</v>
      </c>
      <c r="C14" s="20" t="s">
        <v>7</v>
      </c>
      <c r="D14" s="20" t="s">
        <v>43</v>
      </c>
      <c r="E14" s="28">
        <v>50000</v>
      </c>
      <c r="F14" s="21">
        <v>1</v>
      </c>
      <c r="G14" s="22">
        <f t="shared" si="0"/>
        <v>50000</v>
      </c>
      <c r="H14" s="29"/>
    </row>
    <row r="15" spans="1:8" ht="43.8" customHeight="1" x14ac:dyDescent="0.3">
      <c r="A15" s="14"/>
      <c r="B15" s="19" t="s">
        <v>6</v>
      </c>
      <c r="C15" s="20" t="s">
        <v>5</v>
      </c>
      <c r="D15" s="20" t="s">
        <v>44</v>
      </c>
      <c r="E15" s="1"/>
      <c r="F15" s="21">
        <v>1</v>
      </c>
      <c r="G15" s="22">
        <f t="shared" si="0"/>
        <v>0</v>
      </c>
      <c r="H15" s="29"/>
    </row>
    <row r="16" spans="1:8" ht="43.8" customHeight="1" x14ac:dyDescent="0.3">
      <c r="A16" s="14"/>
      <c r="B16" s="20" t="s">
        <v>31</v>
      </c>
      <c r="C16" s="20" t="s">
        <v>0</v>
      </c>
      <c r="D16" s="20" t="s">
        <v>45</v>
      </c>
      <c r="E16" s="1"/>
      <c r="F16" s="21">
        <v>150</v>
      </c>
      <c r="G16" s="22">
        <f t="shared" si="0"/>
        <v>0</v>
      </c>
      <c r="H16" s="29"/>
    </row>
    <row r="17" spans="1:8" ht="43.8" customHeight="1" x14ac:dyDescent="0.3">
      <c r="A17" s="14"/>
      <c r="B17" s="20" t="s">
        <v>41</v>
      </c>
      <c r="C17" s="20" t="s">
        <v>0</v>
      </c>
      <c r="D17" s="20" t="s">
        <v>32</v>
      </c>
      <c r="E17" s="1"/>
      <c r="F17" s="21">
        <v>50</v>
      </c>
      <c r="G17" s="22">
        <f t="shared" si="0"/>
        <v>0</v>
      </c>
      <c r="H17" s="29"/>
    </row>
    <row r="18" spans="1:8" ht="18" customHeight="1" x14ac:dyDescent="0.3">
      <c r="A18" s="36">
        <v>3</v>
      </c>
      <c r="B18" s="23" t="s">
        <v>4</v>
      </c>
      <c r="C18" s="24" t="s">
        <v>3</v>
      </c>
      <c r="D18" s="25" t="s">
        <v>3</v>
      </c>
      <c r="E18" s="26"/>
      <c r="F18" s="17" t="s">
        <v>3</v>
      </c>
      <c r="G18" s="27"/>
    </row>
    <row r="19" spans="1:8" ht="18" customHeight="1" x14ac:dyDescent="0.3">
      <c r="A19" s="14" t="s">
        <v>3</v>
      </c>
      <c r="B19" s="19" t="s">
        <v>2</v>
      </c>
      <c r="C19" s="19" t="s">
        <v>0</v>
      </c>
      <c r="D19" s="20" t="s">
        <v>1</v>
      </c>
      <c r="E19" s="1"/>
      <c r="F19" s="37">
        <v>20</v>
      </c>
      <c r="G19" s="22">
        <f>E19*F19</f>
        <v>0</v>
      </c>
    </row>
    <row r="20" spans="1:8" ht="18" customHeight="1" thickBot="1" x14ac:dyDescent="0.35">
      <c r="A20" s="30">
        <v>4</v>
      </c>
      <c r="B20" s="41" t="s">
        <v>51</v>
      </c>
      <c r="C20" s="41"/>
      <c r="D20" s="41"/>
      <c r="E20" s="41"/>
      <c r="F20" s="2"/>
      <c r="G20" s="4">
        <f>E20*F20</f>
        <v>0</v>
      </c>
    </row>
    <row r="21" spans="1:8" ht="18" customHeight="1" thickBot="1" x14ac:dyDescent="0.35">
      <c r="A21" s="4"/>
      <c r="B21" s="31"/>
      <c r="C21" s="31"/>
      <c r="D21" s="31"/>
      <c r="E21" s="31"/>
      <c r="F21" s="32"/>
      <c r="G21" s="33">
        <f>(SUM(G8:G19))*(1-F20)</f>
        <v>50000</v>
      </c>
    </row>
    <row r="22" spans="1:8" ht="18" customHeight="1" thickBot="1" x14ac:dyDescent="0.35">
      <c r="A22" s="4"/>
      <c r="E22" s="40" t="s">
        <v>50</v>
      </c>
      <c r="F22" s="2"/>
      <c r="G22" s="4"/>
    </row>
    <row r="23" spans="1:8" ht="18" customHeight="1" thickBot="1" x14ac:dyDescent="0.35">
      <c r="A23" s="4"/>
      <c r="C23" s="4"/>
      <c r="D23" s="4"/>
      <c r="E23" s="32" t="s">
        <v>52</v>
      </c>
      <c r="F23" s="4"/>
      <c r="G23" s="33">
        <f>G21*(1+F22)</f>
        <v>50000</v>
      </c>
    </row>
    <row r="24" spans="1:8" ht="15" thickBot="1" x14ac:dyDescent="0.35">
      <c r="A24" s="4"/>
      <c r="B24" s="4"/>
      <c r="C24" s="4"/>
      <c r="D24" s="4"/>
      <c r="E24" s="8"/>
      <c r="F24" s="4"/>
    </row>
    <row r="25" spans="1:8" ht="187.2" customHeight="1" thickBot="1" x14ac:dyDescent="0.35">
      <c r="A25" s="42" t="s">
        <v>53</v>
      </c>
      <c r="B25" s="43"/>
      <c r="C25" s="43"/>
      <c r="D25" s="43"/>
      <c r="E25" s="44"/>
      <c r="F25" s="4"/>
      <c r="G25" s="4"/>
    </row>
    <row r="26" spans="1:8" x14ac:dyDescent="0.3">
      <c r="A26" s="4"/>
      <c r="B26" s="4"/>
      <c r="C26" s="4"/>
      <c r="D26" s="4"/>
      <c r="E26" s="8"/>
      <c r="F26" s="4"/>
      <c r="G26" s="4"/>
    </row>
    <row r="27" spans="1:8" x14ac:dyDescent="0.3">
      <c r="A27" s="4"/>
      <c r="B27" s="4"/>
      <c r="C27" s="4"/>
      <c r="D27" s="4"/>
      <c r="E27" s="8"/>
      <c r="F27" s="4"/>
      <c r="G27" s="4"/>
    </row>
    <row r="28" spans="1:8" x14ac:dyDescent="0.3">
      <c r="A28" s="4"/>
      <c r="B28" s="4"/>
      <c r="C28" s="4"/>
      <c r="D28" s="4"/>
      <c r="E28" s="8"/>
      <c r="F28" s="4"/>
      <c r="G28" s="4"/>
    </row>
    <row r="29" spans="1:8" x14ac:dyDescent="0.3">
      <c r="A29" s="4"/>
      <c r="B29" s="4"/>
      <c r="C29" s="4"/>
      <c r="D29" s="4"/>
      <c r="E29" s="8"/>
      <c r="F29" s="4"/>
      <c r="G29" s="4"/>
    </row>
  </sheetData>
  <sheetProtection algorithmName="SHA-512" hashValue="BA1nO5J7yypWwYrEEPDWMLWz0n9rHtxIsxys8esTeDCuSBsvft4XX84lLgwff4YyWv7/BKuHSABQQUIFY5qJVw==" saltValue="5WCY18nnyWMVtLKG17S4nQ==" spinCount="100000" sheet="1" objects="1" scenarios="1"/>
  <mergeCells count="3">
    <mergeCell ref="A25:E25"/>
    <mergeCell ref="B20:E20"/>
    <mergeCell ref="B21:E21"/>
  </mergeCells>
  <pageMargins left="0.7" right="0.7" top="0.78740157499999996" bottom="0.78740157499999996" header="0.3" footer="0.3"/>
  <pageSetup paperSize="9" scale="86"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44D20-543B-4E5C-B3C6-68261BEFFB3B}">
  <sheetPr>
    <tabColor theme="6" tint="0.79998168889431442"/>
  </sheetPr>
  <dimension ref="A1:G28"/>
  <sheetViews>
    <sheetView zoomScale="85" zoomScaleNormal="85" workbookViewId="0">
      <selection activeCell="K11" sqref="K11"/>
    </sheetView>
  </sheetViews>
  <sheetFormatPr baseColWidth="10" defaultColWidth="10.6640625" defaultRowHeight="14.4" x14ac:dyDescent="0.3"/>
  <cols>
    <col min="1" max="1" width="4.6640625" style="34" customWidth="1"/>
    <col min="2" max="2" width="43.44140625" style="5" customWidth="1"/>
    <col min="3" max="3" width="30.5546875" style="5" customWidth="1"/>
    <col min="4" max="4" width="27.109375" style="5" customWidth="1"/>
    <col min="5" max="5" width="17.6640625" style="35" customWidth="1"/>
    <col min="6" max="6" width="23.44140625" style="5" customWidth="1"/>
    <col min="7" max="7" width="13.6640625" style="5" customWidth="1"/>
    <col min="8" max="16384" width="10.6640625" style="5"/>
  </cols>
  <sheetData>
    <row r="1" spans="1:7" ht="18" x14ac:dyDescent="0.35">
      <c r="A1" s="3"/>
      <c r="B1" s="3"/>
      <c r="C1" s="4"/>
      <c r="D1" s="4"/>
      <c r="E1" s="4"/>
      <c r="F1" s="4"/>
      <c r="G1" s="4"/>
    </row>
    <row r="2" spans="1:7" ht="10.199999999999999" customHeight="1" x14ac:dyDescent="0.3">
      <c r="A2" s="4"/>
      <c r="B2" s="4"/>
      <c r="C2" s="4"/>
      <c r="D2" s="4"/>
      <c r="E2" s="4"/>
      <c r="F2" s="4"/>
      <c r="G2" s="4"/>
    </row>
    <row r="3" spans="1:7" s="7" customFormat="1" ht="18" x14ac:dyDescent="0.35">
      <c r="A3" s="6" t="s">
        <v>36</v>
      </c>
      <c r="B3" s="6"/>
      <c r="C3" s="6"/>
      <c r="D3" s="6"/>
      <c r="E3" s="6"/>
      <c r="F3" s="6"/>
      <c r="G3" s="6"/>
    </row>
    <row r="4" spans="1:7" x14ac:dyDescent="0.3">
      <c r="A4" s="4"/>
      <c r="B4" s="4"/>
      <c r="C4" s="4"/>
      <c r="D4" s="4"/>
      <c r="E4" s="4"/>
      <c r="F4" s="4"/>
      <c r="G4" s="4"/>
    </row>
    <row r="5" spans="1:7" ht="14.1" customHeight="1" x14ac:dyDescent="0.3">
      <c r="A5" s="4"/>
      <c r="B5" s="4"/>
      <c r="C5" s="4"/>
      <c r="D5" s="4"/>
      <c r="E5" s="8"/>
      <c r="F5" s="4"/>
      <c r="G5" s="4"/>
    </row>
    <row r="6" spans="1:7" s="13" customFormat="1" ht="46.8" x14ac:dyDescent="0.3">
      <c r="A6" s="9" t="s">
        <v>26</v>
      </c>
      <c r="B6" s="10" t="s">
        <v>25</v>
      </c>
      <c r="C6" s="11" t="s">
        <v>24</v>
      </c>
      <c r="D6" s="11" t="s">
        <v>23</v>
      </c>
      <c r="E6" s="12" t="s">
        <v>22</v>
      </c>
      <c r="F6" s="12" t="s">
        <v>21</v>
      </c>
      <c r="G6" s="12" t="s">
        <v>49</v>
      </c>
    </row>
    <row r="7" spans="1:7" ht="18" customHeight="1" x14ac:dyDescent="0.3">
      <c r="A7" s="36">
        <v>1</v>
      </c>
      <c r="B7" s="15" t="s">
        <v>20</v>
      </c>
      <c r="C7" s="16" t="s">
        <v>3</v>
      </c>
      <c r="D7" s="16" t="s">
        <v>3</v>
      </c>
      <c r="E7" s="17" t="s">
        <v>3</v>
      </c>
      <c r="F7" s="17" t="s">
        <v>3</v>
      </c>
      <c r="G7" s="18"/>
    </row>
    <row r="8" spans="1:7" ht="34.200000000000003" customHeight="1" x14ac:dyDescent="0.3">
      <c r="A8" s="14"/>
      <c r="B8" s="19" t="s">
        <v>19</v>
      </c>
      <c r="C8" s="19" t="s">
        <v>10</v>
      </c>
      <c r="D8" s="20" t="s">
        <v>16</v>
      </c>
      <c r="E8" s="1"/>
      <c r="F8" s="21">
        <v>12</v>
      </c>
      <c r="G8" s="22">
        <f>E8*F8</f>
        <v>0</v>
      </c>
    </row>
    <row r="9" spans="1:7" ht="43.8" customHeight="1" x14ac:dyDescent="0.3">
      <c r="A9" s="14"/>
      <c r="B9" s="20" t="s">
        <v>42</v>
      </c>
      <c r="C9" s="19" t="s">
        <v>0</v>
      </c>
      <c r="D9" s="20" t="s">
        <v>38</v>
      </c>
      <c r="E9" s="1"/>
      <c r="F9" s="21">
        <v>160</v>
      </c>
      <c r="G9" s="22">
        <f>E9*F9</f>
        <v>0</v>
      </c>
    </row>
    <row r="10" spans="1:7" ht="31.2" customHeight="1" x14ac:dyDescent="0.3">
      <c r="A10" s="14" t="s">
        <v>3</v>
      </c>
      <c r="B10" s="20" t="s">
        <v>18</v>
      </c>
      <c r="C10" s="20" t="s">
        <v>17</v>
      </c>
      <c r="D10" s="20" t="s">
        <v>16</v>
      </c>
      <c r="E10" s="1"/>
      <c r="F10" s="21">
        <v>10</v>
      </c>
      <c r="G10" s="22">
        <f>E10*F10</f>
        <v>0</v>
      </c>
    </row>
    <row r="11" spans="1:7" ht="18" customHeight="1" x14ac:dyDescent="0.3">
      <c r="A11" s="36">
        <v>2</v>
      </c>
      <c r="B11" s="23" t="s">
        <v>15</v>
      </c>
      <c r="C11" s="24" t="s">
        <v>3</v>
      </c>
      <c r="D11" s="25" t="s">
        <v>3</v>
      </c>
      <c r="E11" s="26"/>
      <c r="F11" s="17" t="s">
        <v>3</v>
      </c>
      <c r="G11" s="27"/>
    </row>
    <row r="12" spans="1:7" ht="27.6" customHeight="1" x14ac:dyDescent="0.3">
      <c r="A12" s="14"/>
      <c r="B12" s="19" t="s">
        <v>14</v>
      </c>
      <c r="C12" s="19" t="s">
        <v>13</v>
      </c>
      <c r="D12" s="20" t="s">
        <v>46</v>
      </c>
      <c r="E12" s="1"/>
      <c r="F12" s="21">
        <v>1</v>
      </c>
      <c r="G12" s="22">
        <f>E12*F12</f>
        <v>0</v>
      </c>
    </row>
    <row r="13" spans="1:7" ht="91.2" customHeight="1" x14ac:dyDescent="0.3">
      <c r="A13" s="14" t="s">
        <v>3</v>
      </c>
      <c r="B13" s="20" t="s">
        <v>12</v>
      </c>
      <c r="C13" s="19" t="s">
        <v>11</v>
      </c>
      <c r="D13" s="20" t="s">
        <v>29</v>
      </c>
      <c r="E13" s="1"/>
      <c r="F13" s="21">
        <v>10</v>
      </c>
      <c r="G13" s="22">
        <f>E13*F13</f>
        <v>0</v>
      </c>
    </row>
    <row r="14" spans="1:7" ht="52.8" customHeight="1" x14ac:dyDescent="0.3">
      <c r="A14" s="14"/>
      <c r="B14" s="19" t="s">
        <v>40</v>
      </c>
      <c r="C14" s="19" t="s">
        <v>10</v>
      </c>
      <c r="D14" s="20" t="s">
        <v>34</v>
      </c>
      <c r="E14" s="1"/>
      <c r="F14" s="21">
        <v>12</v>
      </c>
      <c r="G14" s="22">
        <f>E14*F14</f>
        <v>0</v>
      </c>
    </row>
    <row r="15" spans="1:7" ht="33.6" customHeight="1" x14ac:dyDescent="0.3">
      <c r="A15" s="14" t="s">
        <v>3</v>
      </c>
      <c r="B15" s="19" t="s">
        <v>9</v>
      </c>
      <c r="C15" s="19" t="s">
        <v>28</v>
      </c>
      <c r="D15" s="20" t="s">
        <v>47</v>
      </c>
      <c r="E15" s="1"/>
      <c r="F15" s="21">
        <v>10</v>
      </c>
      <c r="G15" s="22">
        <f>E15*F15</f>
        <v>0</v>
      </c>
    </row>
    <row r="16" spans="1:7" ht="43.8" customHeight="1" x14ac:dyDescent="0.3">
      <c r="A16" s="14"/>
      <c r="B16" s="19" t="s">
        <v>8</v>
      </c>
      <c r="C16" s="20" t="s">
        <v>7</v>
      </c>
      <c r="D16" s="20" t="s">
        <v>30</v>
      </c>
      <c r="E16" s="28">
        <v>50000</v>
      </c>
      <c r="F16" s="21">
        <v>1</v>
      </c>
      <c r="G16" s="22">
        <f>E16*F16</f>
        <v>50000</v>
      </c>
    </row>
    <row r="17" spans="1:7" ht="18" customHeight="1" x14ac:dyDescent="0.3">
      <c r="A17" s="36">
        <v>4</v>
      </c>
      <c r="B17" s="23" t="s">
        <v>4</v>
      </c>
      <c r="C17" s="24" t="s">
        <v>3</v>
      </c>
      <c r="D17" s="25" t="s">
        <v>3</v>
      </c>
      <c r="E17" s="26"/>
      <c r="F17" s="17" t="s">
        <v>3</v>
      </c>
      <c r="G17" s="38"/>
    </row>
    <row r="18" spans="1:7" ht="18" customHeight="1" x14ac:dyDescent="0.3">
      <c r="A18" s="14" t="s">
        <v>3</v>
      </c>
      <c r="B18" s="19" t="s">
        <v>2</v>
      </c>
      <c r="C18" s="19" t="s">
        <v>0</v>
      </c>
      <c r="D18" s="20" t="s">
        <v>1</v>
      </c>
      <c r="E18" s="1"/>
      <c r="F18" s="21">
        <v>20</v>
      </c>
      <c r="G18" s="22">
        <f>E18*F18</f>
        <v>0</v>
      </c>
    </row>
    <row r="19" spans="1:7" ht="18" customHeight="1" thickBot="1" x14ac:dyDescent="0.35">
      <c r="A19" s="30">
        <v>4</v>
      </c>
      <c r="B19" s="41" t="s">
        <v>51</v>
      </c>
      <c r="C19" s="41"/>
      <c r="D19" s="41"/>
      <c r="E19" s="41"/>
      <c r="F19" s="2"/>
      <c r="G19" s="4">
        <f>E19*F19</f>
        <v>0</v>
      </c>
    </row>
    <row r="20" spans="1:7" ht="18" customHeight="1" thickBot="1" x14ac:dyDescent="0.35">
      <c r="A20" s="4"/>
      <c r="B20" s="31"/>
      <c r="C20" s="31"/>
      <c r="D20" s="31"/>
      <c r="E20" s="31"/>
      <c r="F20" s="32"/>
      <c r="G20" s="33">
        <f>(SUM(G7:G18))*(1-F19)</f>
        <v>50000</v>
      </c>
    </row>
    <row r="21" spans="1:7" ht="18" customHeight="1" thickBot="1" x14ac:dyDescent="0.35">
      <c r="A21" s="4"/>
      <c r="E21" s="40" t="s">
        <v>50</v>
      </c>
      <c r="F21" s="2"/>
      <c r="G21" s="4"/>
    </row>
    <row r="22" spans="1:7" ht="18" customHeight="1" thickBot="1" x14ac:dyDescent="0.35">
      <c r="A22" s="4"/>
      <c r="C22" s="4"/>
      <c r="D22" s="4"/>
      <c r="E22" s="32" t="s">
        <v>52</v>
      </c>
      <c r="F22" s="4"/>
      <c r="G22" s="33">
        <f>G20*(1+F21)</f>
        <v>50000</v>
      </c>
    </row>
    <row r="23" spans="1:7" ht="15" thickBot="1" x14ac:dyDescent="0.35">
      <c r="A23" s="4"/>
      <c r="B23" s="4"/>
      <c r="C23" s="4"/>
      <c r="D23" s="4"/>
      <c r="E23" s="8"/>
      <c r="F23" s="4"/>
    </row>
    <row r="24" spans="1:7" ht="185.4" customHeight="1" thickBot="1" x14ac:dyDescent="0.35">
      <c r="A24" s="42" t="s">
        <v>54</v>
      </c>
      <c r="B24" s="43"/>
      <c r="C24" s="43"/>
      <c r="D24" s="43"/>
      <c r="E24" s="44"/>
      <c r="F24" s="4"/>
      <c r="G24" s="39"/>
    </row>
    <row r="25" spans="1:7" x14ac:dyDescent="0.3">
      <c r="A25" s="4"/>
      <c r="B25" s="4"/>
      <c r="C25" s="4"/>
      <c r="D25" s="4"/>
      <c r="E25" s="8"/>
      <c r="F25" s="4"/>
      <c r="G25" s="4"/>
    </row>
    <row r="26" spans="1:7" x14ac:dyDescent="0.3">
      <c r="A26" s="4"/>
      <c r="B26" s="4"/>
      <c r="C26" s="4"/>
      <c r="D26" s="4"/>
      <c r="E26" s="8"/>
      <c r="F26" s="4"/>
      <c r="G26" s="4"/>
    </row>
    <row r="27" spans="1:7" x14ac:dyDescent="0.3">
      <c r="A27" s="4"/>
      <c r="B27" s="4"/>
      <c r="C27" s="4"/>
      <c r="D27" s="4"/>
      <c r="E27" s="8"/>
      <c r="F27" s="4"/>
      <c r="G27" s="4"/>
    </row>
    <row r="28" spans="1:7" x14ac:dyDescent="0.3">
      <c r="A28" s="4"/>
      <c r="B28" s="4"/>
      <c r="C28" s="4"/>
      <c r="D28" s="4"/>
      <c r="E28" s="8"/>
      <c r="F28" s="4"/>
      <c r="G28" s="4"/>
    </row>
  </sheetData>
  <sheetProtection algorithmName="SHA-512" hashValue="iVWHt8tuqyMogA0YJRVAlfxYQ5YBlXnflc8V0HgV2a9Nmru/rzMRv0RCnyba8nVwd0ZgRrI5jGyfr8w4caLgLQ==" saltValue="Y2wXmnERybrViKX8QQ09SA==" spinCount="100000" sheet="1" objects="1" scenarios="1"/>
  <mergeCells count="3">
    <mergeCell ref="B19:E19"/>
    <mergeCell ref="B20:E20"/>
    <mergeCell ref="A24:E24"/>
  </mergeCells>
  <pageMargins left="0.7" right="0.7" top="0.78740157499999996" bottom="0.78740157499999996" header="0.3" footer="0.3"/>
  <pageSetup paperSize="9" scale="86" orientation="landscape" horizontalDpi="300" verticalDpi="3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Preisblatt Los 1 LV Berlin</vt:lpstr>
      <vt:lpstr>Preisblatt Los 2 BV</vt:lpstr>
      <vt:lpstr>Preisblatt Los 3 PM</vt:lpstr>
      <vt:lpstr>'Preisblatt Los 1 LV Berlin'!Druckbereich</vt:lpstr>
      <vt:lpstr>'Preisblatt Los 2 BV'!Druckbereich</vt:lpstr>
      <vt:lpstr>'Preisblatt Los 3 PM'!Druckbereich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BHO Legal (FS)</dc:creator>
  <cp:lastModifiedBy>BHO Legal (FS)</cp:lastModifiedBy>
  <dcterms:created xsi:type="dcterms:W3CDTF">2026-04-14T09:07:06Z</dcterms:created>
  <dcterms:modified xsi:type="dcterms:W3CDTF">2026-04-24T12:31:35Z</dcterms:modified>
</cp:coreProperties>
</file>